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D72C7D79-6E65-48B2-AFC5-53149CB0FFD3}" xr6:coauthVersionLast="32" xr6:coauthVersionMax="32" xr10:uidLastSave="{00000000-0000-0000-0000-000000000000}"/>
  <bookViews>
    <workbookView xWindow="0" yWindow="0" windowWidth="13635" windowHeight="12645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I19" i="3" l="1"/>
  <c r="I18" i="3"/>
  <c r="F66" i="1"/>
  <c r="F65" i="1"/>
  <c r="F64" i="1"/>
  <c r="F63" i="1"/>
  <c r="F62" i="1"/>
  <c r="F61" i="1"/>
  <c r="F60" i="1"/>
  <c r="F59" i="1"/>
  <c r="F58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4" i="1"/>
  <c r="F33" i="1"/>
  <c r="F32" i="1"/>
  <c r="F31" i="1"/>
  <c r="F30" i="1"/>
  <c r="F35" i="1" s="1"/>
  <c r="I51" i="3" s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8" i="1"/>
  <c r="F7" i="1"/>
  <c r="F6" i="1"/>
  <c r="F67" i="1" l="1"/>
  <c r="I53" i="3" s="1"/>
  <c r="F54" i="1"/>
  <c r="I52" i="3" s="1"/>
  <c r="F26" i="1"/>
  <c r="I50" i="3" s="1"/>
  <c r="F9" i="1"/>
  <c r="I49" i="3" s="1"/>
  <c r="I17" i="3" s="1"/>
  <c r="D70" i="1" l="1"/>
  <c r="G27" i="3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I54" i="3" l="1"/>
  <c r="I21" i="3"/>
  <c r="G25" i="3" s="1"/>
  <c r="J53" i="3" l="1"/>
  <c r="J51" i="3"/>
  <c r="G26" i="3"/>
  <c r="G29" i="3" s="1"/>
  <c r="J49" i="3"/>
  <c r="J50" i="3"/>
  <c r="J52" i="3"/>
  <c r="J5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8D3DA99-88D6-4DB7-B68D-01DFA047799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<sst xmlns="http://schemas.openxmlformats.org/spreadsheetml/2006/main" count="223" uniqueCount="134">
  <si>
    <t>ks</t>
  </si>
  <si>
    <t>hod</t>
  </si>
  <si>
    <t>%</t>
  </si>
  <si>
    <t>Cena celkem</t>
  </si>
  <si>
    <t>Název</t>
  </si>
  <si>
    <t>Stavba</t>
  </si>
  <si>
    <t>Zadavatel</t>
  </si>
  <si>
    <t>Ostatní náklady</t>
  </si>
  <si>
    <t>m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</si>
  <si>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</si>
  <si>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</si>
  <si>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</si>
  <si>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</si>
  <si>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</si>
  <si>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</si>
  <si>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</si>
  <si>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</si>
  <si>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</si>
  <si>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</si>
  <si>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</si>
  <si>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</si>
  <si>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</si>
  <si>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</si>
  <si>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</si>
  <si>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</si>
  <si>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</si>
  <si>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</si>
  <si>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</si>
  <si>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</si>
  <si>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</si>
  <si>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</si>
  <si>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</si>
  <si>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</si>
  <si>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</si>
  <si>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</si>
  <si>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</si>
  <si>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</si>
  <si>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</si>
  <si>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</si>
  <si>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</si>
  <si>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</si>
  <si>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</si>
  <si>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</si>
  <si>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</si>
  <si>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</si>
  <si>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</si>
  <si>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</si>
  <si>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</si>
  <si>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</si>
  <si>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</si>
  <si>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</si>
  <si>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</si>
  <si>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</si>
  <si>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</si>
  <si>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</si>
  <si>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</si>
  <si>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</si>
  <si>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756 21</t>
  </si>
  <si>
    <t>Ratiboř 352</t>
  </si>
  <si>
    <t>SOŠ J. Sousedíka Vsetín - Rekonstrukce ústředního topení Benátky</t>
  </si>
  <si>
    <t>SOŠ J. Sousedíka Vsetín</t>
  </si>
  <si>
    <t>Benátky 1779</t>
  </si>
  <si>
    <t>755 01</t>
  </si>
  <si>
    <t>Vsetín</t>
  </si>
  <si>
    <t>13643878</t>
  </si>
  <si>
    <t>CZ13643878</t>
  </si>
  <si>
    <t>D.1.5</t>
  </si>
  <si>
    <t>Zařízení silnoproudé elektrotechniky a MaR</t>
  </si>
  <si>
    <t xml:space="preserve">SOŠ J. Sousedíka Vsetín - Rekonstrukce ústředního topení Benátky </t>
  </si>
  <si>
    <t>Popis</t>
  </si>
  <si>
    <t>počet</t>
  </si>
  <si>
    <t>dodávka</t>
  </si>
  <si>
    <t>montáž</t>
  </si>
  <si>
    <t>celkem</t>
  </si>
  <si>
    <t>Rozvaděče</t>
  </si>
  <si>
    <t>Oceloplechová skříň 800x800x210, včetně výzbroje</t>
  </si>
  <si>
    <t>Plastový rozvaděč 24 modulů, včetně výzbroje</t>
  </si>
  <si>
    <t>Úprava a doplnění elektro rozvaděče (jistič 16A/C/3)</t>
  </si>
  <si>
    <t>Rozvaděče celkem</t>
  </si>
  <si>
    <t>Řídící systém</t>
  </si>
  <si>
    <t>CPU – PLC</t>
  </si>
  <si>
    <t>Zdroj 24VDC, 60W</t>
  </si>
  <si>
    <t>Zdroj 24VDC, 15W</t>
  </si>
  <si>
    <t>Zdroj 24VAC, 100VA</t>
  </si>
  <si>
    <t>Switch</t>
  </si>
  <si>
    <t>Dotykový displej 5“ barevný</t>
  </si>
  <si>
    <t>Modul 12DI</t>
  </si>
  <si>
    <t>Modul 12DO</t>
  </si>
  <si>
    <t>Modul 8AI</t>
  </si>
  <si>
    <t>Modul 4AO</t>
  </si>
  <si>
    <t>Modul 2AI/DI, 1AO, 1DO</t>
  </si>
  <si>
    <t>SW pro PLC</t>
  </si>
  <si>
    <t>DB</t>
  </si>
  <si>
    <t>Grafické rozhraní – webserver</t>
  </si>
  <si>
    <t>Řídící systém celkem</t>
  </si>
  <si>
    <t>Komponenty</t>
  </si>
  <si>
    <t>Snímač teploty jímkový Ni1000, včetně jímky</t>
  </si>
  <si>
    <t>Snímač teploty prostorový Ni1000</t>
  </si>
  <si>
    <t>Snímač teploty venkovní Ni1000</t>
  </si>
  <si>
    <t>Zapojení čerpadel</t>
  </si>
  <si>
    <t>Zapojení servopohonů</t>
  </si>
  <si>
    <t>Komponenty celkem</t>
  </si>
  <si>
    <t>Kabeláž a úložné konstrukce</t>
  </si>
  <si>
    <t>PVC lišta 40x40 + příslušenství</t>
  </si>
  <si>
    <t>PVC lišta 40x20 + příslušenství</t>
  </si>
  <si>
    <t>PVC lišta 20x20 + příslušenství</t>
  </si>
  <si>
    <t>PVC trubka 16 + příslušenství</t>
  </si>
  <si>
    <t>Spojovací krabice 100x100</t>
  </si>
  <si>
    <t>Kabel CYKY-J 5x2,5</t>
  </si>
  <si>
    <t>Kabel CYKY-J 3x2,5</t>
  </si>
  <si>
    <t>Kabel CYKY-J 3x1,5</t>
  </si>
  <si>
    <t>Kabel JYTY 4x1</t>
  </si>
  <si>
    <t>Kabel JYTY 2x1</t>
  </si>
  <si>
    <t>Kabel J-Y(ST)Y 2x2x0,8</t>
  </si>
  <si>
    <t>Kabel UTP cat5E</t>
  </si>
  <si>
    <t>Kabel CYA 6</t>
  </si>
  <si>
    <t>Lešení, mont. Konstrukce, prostupy</t>
  </si>
  <si>
    <t>set</t>
  </si>
  <si>
    <t>Drobný instalační materiál</t>
  </si>
  <si>
    <t>Kabeláž a úložné konstrukce celkem</t>
  </si>
  <si>
    <t>Ostatní a HZS</t>
  </si>
  <si>
    <t>Dokumentace výrobní + svorkovnicové schéma</t>
  </si>
  <si>
    <t>Dokumentace skutečného stavu</t>
  </si>
  <si>
    <t>Test 1:1</t>
  </si>
  <si>
    <t>Zabezpečení pracoviště</t>
  </si>
  <si>
    <t>Odladění a zaškolení obsluhy</t>
  </si>
  <si>
    <t>Komunikace s ostatními profesemi</t>
  </si>
  <si>
    <t>Revize</t>
  </si>
  <si>
    <t>PPV 3%</t>
  </si>
  <si>
    <t>Doprava 5%</t>
  </si>
  <si>
    <t>Ostatní a HZS celkem</t>
  </si>
  <si>
    <t>Rozpočet celkem</t>
  </si>
  <si>
    <t>bez DPH</t>
  </si>
  <si>
    <t>Kabeláž a úložné komponenty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</si>
</sst>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Kč-405];\-#,##0\ [$Kč-405]"/>
  </numFmts>
  <fonts count="19" x14ac:knownFonts="1">
    <font>
      <sz val="10"/>
      <name val="Arial CE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b/>
      <sz val="14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2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6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2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2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2" fillId="0" borderId="9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2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2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2" fillId="0" borderId="6" xfId="0" applyFont="1" applyBorder="1" applyAlignment="1">
      <alignment horizontal="left" vertical="center" inden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/>
    <xf numFmtId="0" fontId="0" fillId="0" borderId="6" xfId="0" applyBorder="1" applyAlignment="1">
      <alignment horizontal="left" indent="1"/>
    </xf>
    <xf numFmtId="1" fontId="2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2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2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2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 indent="1"/>
    </xf>
    <xf numFmtId="0" fontId="10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9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2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horizontal="center" vertical="top"/>
    </xf>
    <xf numFmtId="0" fontId="2" fillId="0" borderId="9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2" fillId="4" borderId="17" xfId="0" applyNumberFormat="1" applyFont="1" applyFill="1" applyBorder="1" applyAlignment="1">
      <alignment vertical="center"/>
    </xf>
    <xf numFmtId="3" fontId="12" fillId="4" borderId="16" xfId="0" applyNumberFormat="1" applyFont="1" applyFill="1" applyBorder="1" applyAlignment="1">
      <alignment vertical="center"/>
    </xf>
    <xf numFmtId="3" fontId="12" fillId="4" borderId="16" xfId="0" applyNumberFormat="1" applyFont="1" applyFill="1" applyBorder="1" applyAlignment="1">
      <alignment vertical="center" wrapText="1"/>
    </xf>
    <xf numFmtId="3" fontId="1" fillId="4" borderId="3" xfId="0" applyNumberFormat="1" applyFont="1" applyFill="1" applyBorder="1" applyAlignment="1">
      <alignment horizontal="center" vertical="center" wrapText="1" shrinkToFit="1"/>
    </xf>
    <xf numFmtId="3" fontId="12" fillId="4" borderId="3" xfId="0" applyNumberFormat="1" applyFont="1" applyFill="1" applyBorder="1" applyAlignment="1">
      <alignment horizontal="center" vertical="center" wrapText="1" shrinkToFit="1"/>
    </xf>
    <xf numFmtId="3" fontId="12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6" fillId="0" borderId="3" xfId="0" applyNumberFormat="1" applyFont="1" applyBorder="1" applyAlignment="1">
      <alignment horizontal="right" vertical="center" wrapText="1" shrinkToFit="1"/>
    </xf>
    <xf numFmtId="3" fontId="6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 wrapText="1" shrinkToFit="1"/>
    </xf>
    <xf numFmtId="3" fontId="2" fillId="0" borderId="3" xfId="0" applyNumberFormat="1" applyFont="1" applyBorder="1" applyAlignment="1">
      <alignment vertical="center" shrinkToFit="1"/>
    </xf>
    <xf numFmtId="3" fontId="2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5" fillId="0" borderId="0" xfId="0" applyFont="1"/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49" fontId="12" fillId="0" borderId="17" xfId="0" applyNumberFormat="1" applyFont="1" applyBorder="1" applyAlignment="1">
      <alignment vertical="center"/>
    </xf>
    <xf numFmtId="4" fontId="12" fillId="0" borderId="3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vertical="center"/>
    </xf>
    <xf numFmtId="3" fontId="12" fillId="0" borderId="3" xfId="0" applyNumberFormat="1" applyFont="1" applyBorder="1" applyAlignment="1">
      <alignment vertical="center"/>
    </xf>
    <xf numFmtId="0" fontId="12" fillId="0" borderId="4" xfId="0" applyFont="1" applyBorder="1"/>
    <xf numFmtId="0" fontId="12" fillId="2" borderId="17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vertical="center"/>
    </xf>
    <xf numFmtId="3" fontId="12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2" fillId="0" borderId="17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indent="1"/>
    </xf>
    <xf numFmtId="0" fontId="15" fillId="0" borderId="0" xfId="0" applyFont="1"/>
    <xf numFmtId="0" fontId="16" fillId="5" borderId="0" xfId="0" applyFont="1" applyFill="1"/>
    <xf numFmtId="0" fontId="16" fillId="5" borderId="0" xfId="0" applyFont="1" applyFill="1" applyBorder="1" applyAlignment="1">
      <alignment horizontal="center"/>
    </xf>
    <xf numFmtId="0" fontId="0" fillId="0" borderId="0" xfId="0" applyNumberFormat="1"/>
    <xf numFmtId="0" fontId="16" fillId="6" borderId="0" xfId="0" applyFont="1" applyFill="1"/>
    <xf numFmtId="164" fontId="16" fillId="6" borderId="0" xfId="0" applyNumberFormat="1" applyFont="1" applyFill="1"/>
    <xf numFmtId="0" fontId="0" fillId="0" borderId="0" xfId="0" applyFont="1" applyAlignment="1">
      <alignment horizontal="justify"/>
    </xf>
    <xf numFmtId="0" fontId="0" fillId="0" borderId="0" xfId="0" applyFont="1" applyAlignment="1">
      <alignment horizontal="left"/>
    </xf>
    <xf numFmtId="0" fontId="16" fillId="0" borderId="0" xfId="0" applyFont="1" applyFill="1"/>
    <xf numFmtId="164" fontId="16" fillId="0" borderId="0" xfId="0" applyNumberFormat="1" applyFont="1" applyFill="1"/>
    <xf numFmtId="0" fontId="17" fillId="7" borderId="0" xfId="0" applyFont="1" applyFill="1"/>
    <xf numFmtId="0" fontId="18" fillId="7" borderId="0" xfId="0" applyFont="1" applyFill="1"/>
    <xf numFmtId="0" fontId="2" fillId="3" borderId="0" xfId="0" applyFont="1" applyFill="1" applyBorder="1" applyAlignment="1" applyProtection="1">
      <alignment horizontal="left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4" fontId="7" fillId="0" borderId="17" xfId="0" applyNumberFormat="1" applyFont="1" applyBorder="1" applyAlignment="1">
      <alignment horizontal="right" vertical="center" indent="1"/>
    </xf>
    <xf numFmtId="4" fontId="7" fillId="0" borderId="18" xfId="0" applyNumberFormat="1" applyFont="1" applyBorder="1" applyAlignment="1">
      <alignment horizontal="right" vertical="center" indent="1"/>
    </xf>
    <xf numFmtId="4" fontId="7" fillId="0" borderId="19" xfId="0" applyNumberFormat="1" applyFont="1" applyBorder="1" applyAlignment="1">
      <alignment horizontal="right" vertical="center" inden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4" fontId="8" fillId="0" borderId="17" xfId="0" applyNumberFormat="1" applyFont="1" applyBorder="1" applyAlignment="1">
      <alignment horizontal="right" vertical="center" indent="1"/>
    </xf>
    <xf numFmtId="4" fontId="8" fillId="0" borderId="18" xfId="0" applyNumberFormat="1" applyFont="1" applyBorder="1" applyAlignment="1">
      <alignment horizontal="right" vertical="center" indent="1"/>
    </xf>
    <xf numFmtId="4" fontId="8" fillId="0" borderId="19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16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11" fillId="2" borderId="20" xfId="0" applyNumberFormat="1" applyFont="1" applyFill="1" applyBorder="1" applyAlignment="1">
      <alignment horizontal="right" vertical="center"/>
    </xf>
    <xf numFmtId="2" fontId="11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3" fontId="2" fillId="0" borderId="16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9" fontId="12" fillId="0" borderId="17" xfId="0" applyNumberFormat="1" applyFont="1" applyBorder="1" applyAlignment="1">
      <alignment vertical="center" wrapText="1"/>
    </xf>
    <xf numFmtId="49" fontId="12" fillId="0" borderId="16" xfId="0" applyNumberFormat="1" applyFont="1" applyBorder="1" applyAlignment="1">
      <alignment vertical="center" wrapText="1"/>
    </xf>
    <xf numFmtId="49" fontId="12" fillId="0" borderId="17" xfId="0" applyNumberFormat="1" applyFont="1" applyBorder="1" applyAlignment="1">
      <alignment vertical="center"/>
    </xf>
    <xf numFmtId="49" fontId="12" fillId="0" borderId="16" xfId="0" applyNumberFormat="1" applyFont="1" applyBorder="1" applyAlignment="1">
      <alignment vertical="center"/>
    </xf>
    <xf numFmtId="49" fontId="12" fillId="0" borderId="18" xfId="0" applyNumberFormat="1" applyFont="1" applyBorder="1" applyAlignment="1">
      <alignment vertical="center"/>
    </xf>
    <xf numFmtId="164" fontId="18" fillId="7" borderId="0" xfId="0" applyNumberFormat="1" applyFont="1" applyFill="1" applyBorder="1"/>
    <xf numFmtId="0" fontId="16" fillId="5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"/>
  <sheetViews>
    <sheetView tabSelected="1" topLeftCell="B1" workbookViewId="0">
      <selection activeCell="I18" sqref="I18:J18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9</v>
      </c>
      <c r="B1" s="151" t="s">
        <v>10</v>
      </c>
      <c r="C1" s="152"/>
      <c r="D1" s="152"/>
      <c r="E1" s="152"/>
      <c r="F1" s="152"/>
      <c r="G1" s="152"/>
      <c r="H1" s="152"/>
      <c r="I1" s="152"/>
      <c r="J1" s="153"/>
    </row>
    <row r="2" spans="1:15" ht="36" customHeight="1" x14ac:dyDescent="0.2">
      <c r="A2" s="3"/>
      <c r="B2" s="137" t="s">
        <v>11</v>
      </c>
      <c r="C2" s="135"/>
      <c r="D2" s="136"/>
      <c r="E2" s="154" t="s">
        <v>59</v>
      </c>
      <c r="F2" s="155"/>
      <c r="G2" s="155"/>
      <c r="H2" s="155"/>
      <c r="I2" s="155"/>
      <c r="J2" s="156"/>
      <c r="O2" s="5"/>
    </row>
    <row r="3" spans="1:15" ht="27" customHeight="1" x14ac:dyDescent="0.2">
      <c r="A3" s="3"/>
      <c r="B3" s="6" t="s">
        <v>13</v>
      </c>
      <c r="C3" s="4"/>
      <c r="D3" s="7" t="s">
        <v>66</v>
      </c>
      <c r="E3" s="157" t="s">
        <v>67</v>
      </c>
      <c r="F3" s="158"/>
      <c r="G3" s="158"/>
      <c r="H3" s="158"/>
      <c r="I3" s="158"/>
      <c r="J3" s="159"/>
    </row>
    <row r="4" spans="1:15" ht="23.25" customHeight="1" x14ac:dyDescent="0.2">
      <c r="A4" s="8">
        <v>126</v>
      </c>
      <c r="B4" s="9" t="s">
        <v>15</v>
      </c>
      <c r="C4" s="10"/>
      <c r="D4" s="11"/>
      <c r="E4" s="160"/>
      <c r="F4" s="161"/>
      <c r="G4" s="161"/>
      <c r="H4" s="161"/>
      <c r="I4" s="161"/>
      <c r="J4" s="162"/>
    </row>
    <row r="5" spans="1:15" ht="24" customHeight="1" x14ac:dyDescent="0.2">
      <c r="A5" s="3"/>
      <c r="B5" s="12" t="s">
        <v>6</v>
      </c>
      <c r="C5" s="13"/>
      <c r="D5" s="14" t="s">
        <v>60</v>
      </c>
      <c r="E5" s="15"/>
      <c r="F5" s="15"/>
      <c r="G5" s="15"/>
      <c r="H5" s="16" t="s">
        <v>18</v>
      </c>
      <c r="I5" s="14" t="s">
        <v>64</v>
      </c>
      <c r="J5" s="17"/>
    </row>
    <row r="6" spans="1:15" ht="15.75" customHeight="1" x14ac:dyDescent="0.2">
      <c r="A6" s="3"/>
      <c r="B6" s="18"/>
      <c r="C6" s="15"/>
      <c r="D6" s="14" t="s">
        <v>61</v>
      </c>
      <c r="E6" s="15"/>
      <c r="F6" s="15"/>
      <c r="G6" s="15"/>
      <c r="H6" s="16" t="s">
        <v>19</v>
      </c>
      <c r="I6" s="14" t="s">
        <v>65</v>
      </c>
      <c r="J6" s="17"/>
    </row>
    <row r="7" spans="1:15" ht="15.75" customHeight="1" x14ac:dyDescent="0.2">
      <c r="A7" s="3"/>
      <c r="B7" s="19"/>
      <c r="C7" s="20" t="s">
        <v>62</v>
      </c>
      <c r="D7" s="21" t="s">
        <v>63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20</v>
      </c>
      <c r="C8" s="13"/>
      <c r="D8" s="25" t="s">
        <v>21</v>
      </c>
      <c r="E8" s="13"/>
      <c r="F8" s="13"/>
      <c r="G8" s="26"/>
      <c r="H8" s="16" t="s">
        <v>18</v>
      </c>
      <c r="I8" s="14" t="s">
        <v>22</v>
      </c>
      <c r="J8" s="17"/>
    </row>
    <row r="9" spans="1:15" ht="15.75" hidden="1" customHeight="1" x14ac:dyDescent="0.2">
      <c r="A9" s="3"/>
      <c r="B9" s="3"/>
      <c r="C9" s="13"/>
      <c r="D9" s="25" t="s">
        <v>23</v>
      </c>
      <c r="E9" s="13"/>
      <c r="F9" s="13"/>
      <c r="G9" s="26"/>
      <c r="H9" s="16" t="s">
        <v>19</v>
      </c>
      <c r="I9" s="14" t="s">
        <v>24</v>
      </c>
      <c r="J9" s="17"/>
    </row>
    <row r="10" spans="1:15" ht="15.75" hidden="1" customHeight="1" x14ac:dyDescent="0.2">
      <c r="A10" s="3"/>
      <c r="B10" s="27"/>
      <c r="C10" s="20" t="s">
        <v>25</v>
      </c>
      <c r="D10" s="28" t="s">
        <v>26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27</v>
      </c>
      <c r="C11" s="13"/>
      <c r="D11" s="163" t="s">
        <v>21</v>
      </c>
      <c r="E11" s="163"/>
      <c r="F11" s="163"/>
      <c r="G11" s="163"/>
      <c r="H11" s="16" t="s">
        <v>18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150" t="s">
        <v>58</v>
      </c>
      <c r="E12" s="150"/>
      <c r="F12" s="150"/>
      <c r="G12" s="150"/>
      <c r="H12" s="16" t="s">
        <v>19</v>
      </c>
      <c r="I12" s="134" t="s">
        <v>24</v>
      </c>
      <c r="J12" s="17"/>
    </row>
    <row r="13" spans="1:15" ht="15.75" customHeight="1" x14ac:dyDescent="0.2">
      <c r="A13" s="3"/>
      <c r="B13" s="19"/>
      <c r="C13" s="32" t="s">
        <v>57</v>
      </c>
      <c r="D13" s="164" t="s">
        <v>26</v>
      </c>
      <c r="E13" s="164"/>
      <c r="F13" s="164"/>
      <c r="G13" s="164"/>
      <c r="H13" s="33"/>
      <c r="I13" s="22"/>
      <c r="J13" s="24"/>
    </row>
    <row r="14" spans="1:15" ht="24" hidden="1" customHeight="1" x14ac:dyDescent="0.2">
      <c r="A14" s="3"/>
      <c r="B14" s="34" t="s">
        <v>28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29</v>
      </c>
      <c r="C15" s="40"/>
      <c r="D15" s="30"/>
      <c r="E15" s="165"/>
      <c r="F15" s="165"/>
      <c r="G15" s="166"/>
      <c r="H15" s="166"/>
      <c r="I15" s="166" t="s">
        <v>30</v>
      </c>
      <c r="J15" s="167"/>
    </row>
    <row r="16" spans="1:15" ht="23.25" customHeight="1" x14ac:dyDescent="0.2">
      <c r="A16" s="41" t="s">
        <v>31</v>
      </c>
      <c r="B16" s="42" t="s">
        <v>31</v>
      </c>
      <c r="C16" s="43"/>
      <c r="D16" s="44"/>
      <c r="E16" s="168"/>
      <c r="F16" s="169"/>
      <c r="G16" s="168"/>
      <c r="H16" s="169"/>
      <c r="I16" s="168">
        <v>0</v>
      </c>
      <c r="J16" s="170"/>
    </row>
    <row r="17" spans="1:10" ht="23.25" customHeight="1" x14ac:dyDescent="0.2">
      <c r="A17" s="41" t="s">
        <v>32</v>
      </c>
      <c r="B17" s="42" t="s">
        <v>32</v>
      </c>
      <c r="C17" s="43"/>
      <c r="D17" s="44"/>
      <c r="E17" s="168"/>
      <c r="F17" s="169"/>
      <c r="G17" s="168"/>
      <c r="H17" s="169"/>
      <c r="I17" s="168">
        <f>SUMIF(F49:F53,A17,I49:I53)</f>
        <v>0</v>
      </c>
      <c r="J17" s="170"/>
    </row>
    <row r="18" spans="1:10" ht="23.25" customHeight="1" x14ac:dyDescent="0.2">
      <c r="A18" s="41" t="s">
        <v>33</v>
      </c>
      <c r="B18" s="42" t="s">
        <v>33</v>
      </c>
      <c r="C18" s="43"/>
      <c r="D18" s="44"/>
      <c r="E18" s="168"/>
      <c r="F18" s="169"/>
      <c r="G18" s="168"/>
      <c r="H18" s="169"/>
      <c r="I18" s="168">
        <f>SUMIF(F50:F53,A18,I49:I53)</f>
        <v>0</v>
      </c>
      <c r="J18" s="170"/>
    </row>
    <row r="19" spans="1:10" ht="23.25" customHeight="1" x14ac:dyDescent="0.2">
      <c r="A19" s="41" t="s">
        <v>34</v>
      </c>
      <c r="B19" s="42" t="s">
        <v>35</v>
      </c>
      <c r="C19" s="43"/>
      <c r="D19" s="44"/>
      <c r="E19" s="168"/>
      <c r="F19" s="169"/>
      <c r="G19" s="168"/>
      <c r="H19" s="169"/>
      <c r="I19" s="168">
        <f>SUMIF(F50:F53,A18,I50:I53)</f>
        <v>0</v>
      </c>
      <c r="J19" s="170"/>
    </row>
    <row r="20" spans="1:10" ht="23.25" customHeight="1" x14ac:dyDescent="0.2">
      <c r="A20" s="41" t="s">
        <v>36</v>
      </c>
      <c r="B20" s="42" t="s">
        <v>7</v>
      </c>
      <c r="C20" s="43"/>
      <c r="D20" s="44"/>
      <c r="E20" s="168"/>
      <c r="F20" s="169"/>
      <c r="G20" s="168"/>
      <c r="H20" s="169"/>
      <c r="I20" s="168">
        <f>SUMIF(F50:F53,A20,I50:I53)</f>
        <v>0</v>
      </c>
      <c r="J20" s="170"/>
    </row>
    <row r="21" spans="1:10" ht="23.25" customHeight="1" x14ac:dyDescent="0.2">
      <c r="A21" s="3"/>
      <c r="B21" s="45" t="s">
        <v>30</v>
      </c>
      <c r="C21" s="46"/>
      <c r="D21" s="47"/>
      <c r="E21" s="173"/>
      <c r="F21" s="174"/>
      <c r="G21" s="173"/>
      <c r="H21" s="174"/>
      <c r="I21" s="173">
        <f>SUM(I16:J20)</f>
        <v>0</v>
      </c>
      <c r="J21" s="175"/>
    </row>
    <row r="22" spans="1:10" ht="33" customHeight="1" x14ac:dyDescent="0.2">
      <c r="A22" s="3"/>
      <c r="B22" s="48" t="s">
        <v>37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38</v>
      </c>
      <c r="C23" s="43"/>
      <c r="D23" s="44"/>
      <c r="E23" s="53">
        <v>15</v>
      </c>
      <c r="F23" s="50" t="s">
        <v>2</v>
      </c>
      <c r="G23" s="176">
        <v>0</v>
      </c>
      <c r="H23" s="177"/>
      <c r="I23" s="177"/>
      <c r="J23" s="52" t="str">
        <f t="shared" ref="J23:J28" si="0">Mena</f>
        <v>CZK</v>
      </c>
    </row>
    <row r="24" spans="1:10" ht="23.25" customHeight="1" x14ac:dyDescent="0.2">
      <c r="A24" s="3"/>
      <c r="B24" s="42" t="s">
        <v>39</v>
      </c>
      <c r="C24" s="43"/>
      <c r="D24" s="44"/>
      <c r="E24" s="53">
        <f>SazbaDPH1</f>
        <v>15</v>
      </c>
      <c r="F24" s="50" t="s">
        <v>2</v>
      </c>
      <c r="G24" s="178">
        <f>ZakladDPHSni*SazbaDPH1/100</f>
        <v>0</v>
      </c>
      <c r="H24" s="179"/>
      <c r="I24" s="179"/>
      <c r="J24" s="52" t="str">
        <f t="shared" si="0"/>
        <v>CZK</v>
      </c>
    </row>
    <row r="25" spans="1:10" ht="23.25" customHeight="1" x14ac:dyDescent="0.2">
      <c r="A25" s="3"/>
      <c r="B25" s="42" t="s">
        <v>40</v>
      </c>
      <c r="C25" s="43"/>
      <c r="D25" s="44"/>
      <c r="E25" s="53">
        <v>21</v>
      </c>
      <c r="F25" s="50" t="s">
        <v>2</v>
      </c>
      <c r="G25" s="176">
        <f>I21</f>
        <v>0</v>
      </c>
      <c r="H25" s="177"/>
      <c r="I25" s="177"/>
      <c r="J25" s="52" t="str">
        <f t="shared" si="0"/>
        <v>CZK</v>
      </c>
    </row>
    <row r="26" spans="1:10" ht="23.25" customHeight="1" x14ac:dyDescent="0.2">
      <c r="A26" s="3"/>
      <c r="B26" s="54" t="s">
        <v>41</v>
      </c>
      <c r="C26" s="55"/>
      <c r="D26" s="56"/>
      <c r="E26" s="57">
        <f>SazbaDPH2</f>
        <v>21</v>
      </c>
      <c r="F26" s="58" t="s">
        <v>2</v>
      </c>
      <c r="G26" s="180">
        <f>ZakladDPHZakl*SazbaDPH2/100</f>
        <v>0</v>
      </c>
      <c r="H26" s="181"/>
      <c r="I26" s="181"/>
      <c r="J26" s="59" t="str">
        <f t="shared" si="0"/>
        <v>CZK</v>
      </c>
    </row>
    <row r="27" spans="1:10" ht="23.25" customHeight="1" thickBot="1" x14ac:dyDescent="0.25">
      <c r="A27" s="3"/>
      <c r="B27" s="60" t="s">
        <v>42</v>
      </c>
      <c r="C27" s="61"/>
      <c r="D27" s="62"/>
      <c r="E27" s="61"/>
      <c r="F27" s="63"/>
      <c r="G27" s="182">
        <f>0</f>
        <v>0</v>
      </c>
      <c r="H27" s="182"/>
      <c r="I27" s="182"/>
      <c r="J27" s="64" t="str">
        <f t="shared" si="0"/>
        <v>CZK</v>
      </c>
    </row>
    <row r="28" spans="1:10" ht="27.75" hidden="1" customHeight="1" x14ac:dyDescent="0.2">
      <c r="A28" s="3"/>
      <c r="B28" s="65" t="s">
        <v>43</v>
      </c>
      <c r="C28" s="66"/>
      <c r="D28" s="66"/>
      <c r="E28" s="67"/>
      <c r="F28" s="68"/>
      <c r="G28" s="183" t="e">
        <f>ZakladDPHSniVypocet+ZakladDPHZaklVypocet</f>
        <v>#REF!</v>
      </c>
      <c r="H28" s="184"/>
      <c r="I28" s="184"/>
      <c r="J28" s="69" t="str">
        <f t="shared" si="0"/>
        <v>CZK</v>
      </c>
    </row>
    <row r="29" spans="1:10" ht="27.75" customHeight="1" thickBot="1" x14ac:dyDescent="0.25">
      <c r="A29" s="3"/>
      <c r="B29" s="65" t="s">
        <v>44</v>
      </c>
      <c r="C29" s="70"/>
      <c r="D29" s="70"/>
      <c r="E29" s="70"/>
      <c r="F29" s="70"/>
      <c r="G29" s="183">
        <f>ZakladDPHSni+DPHSni+ZakladDPHZakl+DPHZakl+Zaokrouhleni</f>
        <v>0</v>
      </c>
      <c r="H29" s="183"/>
      <c r="I29" s="183"/>
      <c r="J29" s="71" t="s">
        <v>45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46</v>
      </c>
      <c r="D32" s="75"/>
      <c r="E32" s="75"/>
      <c r="F32" s="74" t="s">
        <v>47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185" t="s">
        <v>48</v>
      </c>
      <c r="E35" s="185"/>
      <c r="F35" s="13"/>
      <c r="G35" s="26"/>
      <c r="H35" s="82" t="s">
        <v>49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50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51</v>
      </c>
      <c r="B38" s="91" t="s">
        <v>52</v>
      </c>
      <c r="C38" s="92" t="s">
        <v>4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53</v>
      </c>
      <c r="I38" s="95" t="s">
        <v>3</v>
      </c>
      <c r="J38" s="96" t="s">
        <v>2</v>
      </c>
    </row>
    <row r="39" spans="1:10" ht="25.5" hidden="1" customHeight="1" x14ac:dyDescent="0.2">
      <c r="A39" s="90">
        <v>1</v>
      </c>
      <c r="B39" s="97" t="s">
        <v>5</v>
      </c>
      <c r="C39" s="171"/>
      <c r="D39" s="172"/>
      <c r="E39" s="172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14</v>
      </c>
      <c r="C40" s="186" t="s">
        <v>12</v>
      </c>
      <c r="D40" s="187"/>
      <c r="E40" s="187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16</v>
      </c>
      <c r="C41" s="171" t="s">
        <v>17</v>
      </c>
      <c r="D41" s="172"/>
      <c r="E41" s="172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188" t="s">
        <v>54</v>
      </c>
      <c r="C42" s="189"/>
      <c r="D42" s="189"/>
      <c r="E42" s="190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55</v>
      </c>
    </row>
    <row r="48" spans="1:10" ht="25.5" customHeight="1" x14ac:dyDescent="0.2">
      <c r="A48" s="113"/>
      <c r="B48" s="114" t="s">
        <v>52</v>
      </c>
      <c r="C48" s="114" t="s">
        <v>4</v>
      </c>
      <c r="D48" s="115"/>
      <c r="E48" s="115"/>
      <c r="F48" s="116" t="s">
        <v>56</v>
      </c>
      <c r="G48" s="116"/>
      <c r="H48" s="116"/>
      <c r="I48" s="116" t="s">
        <v>30</v>
      </c>
      <c r="J48" s="116" t="s">
        <v>2</v>
      </c>
    </row>
    <row r="49" spans="1:10" ht="16.5" customHeight="1" x14ac:dyDescent="0.2">
      <c r="A49" s="113"/>
      <c r="B49" s="131"/>
      <c r="C49" s="191" t="s">
        <v>74</v>
      </c>
      <c r="D49" s="192"/>
      <c r="E49" s="192"/>
      <c r="F49" s="132" t="s">
        <v>32</v>
      </c>
      <c r="G49" s="132"/>
      <c r="H49" s="132"/>
      <c r="I49" s="133">
        <f>'ROZPOČET - ZADÁNÍ'!F9</f>
        <v>0</v>
      </c>
      <c r="J49" s="121" t="str">
        <f>IF(I54=0,"",I49/I54*100)</f>
        <v/>
      </c>
    </row>
    <row r="50" spans="1:10" ht="16.5" customHeight="1" x14ac:dyDescent="0.2">
      <c r="A50" s="117"/>
      <c r="B50" s="118"/>
      <c r="C50" s="191" t="s">
        <v>79</v>
      </c>
      <c r="D50" s="192"/>
      <c r="E50" s="192"/>
      <c r="F50" s="119" t="s">
        <v>32</v>
      </c>
      <c r="G50" s="120"/>
      <c r="H50" s="120"/>
      <c r="I50" s="120">
        <f>'ROZPOČET - ZADÁNÍ'!F26</f>
        <v>0</v>
      </c>
      <c r="J50" s="121" t="str">
        <f>IF(I54=0,"",I50/I54*100)</f>
        <v/>
      </c>
    </row>
    <row r="51" spans="1:10" ht="16.5" customHeight="1" x14ac:dyDescent="0.2">
      <c r="A51" s="117"/>
      <c r="B51" s="118"/>
      <c r="C51" s="193" t="s">
        <v>95</v>
      </c>
      <c r="D51" s="194"/>
      <c r="E51" s="195"/>
      <c r="F51" s="119" t="s">
        <v>32</v>
      </c>
      <c r="G51" s="120"/>
      <c r="H51" s="120"/>
      <c r="I51" s="120">
        <f>'ROZPOČET - ZADÁNÍ'!F35</f>
        <v>0</v>
      </c>
      <c r="J51" s="121" t="str">
        <f>IF(I54=0,"",I51/I54*100)</f>
        <v/>
      </c>
    </row>
    <row r="52" spans="1:10" ht="16.5" customHeight="1" x14ac:dyDescent="0.2">
      <c r="A52" s="117"/>
      <c r="B52" s="118"/>
      <c r="C52" s="191" t="s">
        <v>133</v>
      </c>
      <c r="D52" s="192"/>
      <c r="E52" s="192"/>
      <c r="F52" s="119" t="s">
        <v>32</v>
      </c>
      <c r="G52" s="120"/>
      <c r="H52" s="120"/>
      <c r="I52" s="120">
        <f>'ROZPOČET - ZADÁNÍ'!F54</f>
        <v>0</v>
      </c>
      <c r="J52" s="121" t="str">
        <f>IF(I54=0,"",I52/I54*100)</f>
        <v/>
      </c>
    </row>
    <row r="53" spans="1:10" ht="15.75" customHeight="1" x14ac:dyDescent="0.2">
      <c r="A53" s="117"/>
      <c r="B53" s="118"/>
      <c r="C53" s="191" t="s">
        <v>120</v>
      </c>
      <c r="D53" s="192"/>
      <c r="E53" s="192"/>
      <c r="F53" s="119" t="s">
        <v>32</v>
      </c>
      <c r="G53" s="120"/>
      <c r="H53" s="120"/>
      <c r="I53" s="120">
        <f>'ROZPOČET - ZADÁNÍ'!F67</f>
        <v>0</v>
      </c>
      <c r="J53" s="121" t="str">
        <f>IF(I54=0,"",I53/I54*100)</f>
        <v/>
      </c>
    </row>
    <row r="54" spans="1:10" ht="17.25" customHeight="1" x14ac:dyDescent="0.2">
      <c r="A54" s="122"/>
      <c r="B54" s="123" t="s">
        <v>3</v>
      </c>
      <c r="C54" s="123"/>
      <c r="D54" s="124"/>
      <c r="E54" s="124"/>
      <c r="F54" s="125"/>
      <c r="G54" s="126"/>
      <c r="H54" s="126"/>
      <c r="I54" s="126">
        <f>SUM(I49:I53)</f>
        <v>0</v>
      </c>
      <c r="J54" s="127">
        <f>SUM(J49:J53)</f>
        <v>0</v>
      </c>
    </row>
    <row r="55" spans="1:10" x14ac:dyDescent="0.2">
      <c r="F55" s="128"/>
      <c r="G55" s="129"/>
      <c r="H55" s="128"/>
      <c r="I55" s="129"/>
      <c r="J55" s="130"/>
    </row>
    <row r="56" spans="1:10" x14ac:dyDescent="0.2">
      <c r="F56" s="128"/>
      <c r="G56" s="129"/>
      <c r="H56" s="128"/>
      <c r="I56" s="129"/>
      <c r="J56" s="130"/>
    </row>
    <row r="57" spans="1:10" x14ac:dyDescent="0.2">
      <c r="F57" s="128"/>
      <c r="G57" s="129"/>
      <c r="H57" s="128"/>
      <c r="I57" s="129"/>
      <c r="J57" s="130"/>
    </row>
  </sheetData>
  <mergeCells count="45">
    <mergeCell ref="C53:E53"/>
    <mergeCell ref="C40:E40"/>
    <mergeCell ref="C41:E41"/>
    <mergeCell ref="B42:E42"/>
    <mergeCell ref="C50:E50"/>
    <mergeCell ref="C52:E52"/>
    <mergeCell ref="C49:E49"/>
    <mergeCell ref="C51:E51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D12:G12"/>
    <mergeCell ref="B1:J1"/>
    <mergeCell ref="E2:J2"/>
    <mergeCell ref="E3:J3"/>
    <mergeCell ref="E4:J4"/>
    <mergeCell ref="D11:G11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70"/>
  <sheetViews>
    <sheetView topLeftCell="A40" zoomScaleNormal="85" zoomScalePageLayoutView="85" workbookViewId="0">
      <selection activeCell="D58" sqref="D58:D66"/>
    </sheetView>
  </sheetViews>
  <sheetFormatPr defaultColWidth="11.42578125" defaultRowHeight="12.75" x14ac:dyDescent="0.2"/>
  <cols>
    <col min="1" max="1" width="45.85546875" customWidth="1"/>
    <col min="2" max="2" width="4.5703125" customWidth="1"/>
    <col min="3" max="3" width="4" customWidth="1"/>
    <col min="4" max="5" width="9.7109375" customWidth="1"/>
    <col min="6" max="6" width="10.7109375" customWidth="1"/>
    <col min="257" max="257" width="45.85546875" customWidth="1"/>
    <col min="258" max="258" width="4.5703125" customWidth="1"/>
    <col min="259" max="259" width="4" customWidth="1"/>
    <col min="260" max="261" width="9.7109375" customWidth="1"/>
    <col min="262" max="262" width="10.7109375" customWidth="1"/>
    <col min="513" max="513" width="45.85546875" customWidth="1"/>
    <col min="514" max="514" width="4.5703125" customWidth="1"/>
    <col min="515" max="515" width="4" customWidth="1"/>
    <col min="516" max="517" width="9.7109375" customWidth="1"/>
    <col min="518" max="518" width="10.7109375" customWidth="1"/>
    <col min="769" max="769" width="45.85546875" customWidth="1"/>
    <col min="770" max="770" width="4.5703125" customWidth="1"/>
    <col min="771" max="771" width="4" customWidth="1"/>
    <col min="772" max="773" width="9.7109375" customWidth="1"/>
    <col min="774" max="774" width="10.7109375" customWidth="1"/>
    <col min="1025" max="1025" width="45.85546875" customWidth="1"/>
    <col min="1026" max="1026" width="4.5703125" customWidth="1"/>
    <col min="1027" max="1027" width="4" customWidth="1"/>
    <col min="1028" max="1029" width="9.7109375" customWidth="1"/>
    <col min="1030" max="1030" width="10.7109375" customWidth="1"/>
    <col min="1281" max="1281" width="45.85546875" customWidth="1"/>
    <col min="1282" max="1282" width="4.5703125" customWidth="1"/>
    <col min="1283" max="1283" width="4" customWidth="1"/>
    <col min="1284" max="1285" width="9.7109375" customWidth="1"/>
    <col min="1286" max="1286" width="10.7109375" customWidth="1"/>
    <col min="1537" max="1537" width="45.85546875" customWidth="1"/>
    <col min="1538" max="1538" width="4.5703125" customWidth="1"/>
    <col min="1539" max="1539" width="4" customWidth="1"/>
    <col min="1540" max="1541" width="9.7109375" customWidth="1"/>
    <col min="1542" max="1542" width="10.7109375" customWidth="1"/>
    <col min="1793" max="1793" width="45.85546875" customWidth="1"/>
    <col min="1794" max="1794" width="4.5703125" customWidth="1"/>
    <col min="1795" max="1795" width="4" customWidth="1"/>
    <col min="1796" max="1797" width="9.7109375" customWidth="1"/>
    <col min="1798" max="1798" width="10.7109375" customWidth="1"/>
    <col min="2049" max="2049" width="45.85546875" customWidth="1"/>
    <col min="2050" max="2050" width="4.5703125" customWidth="1"/>
    <col min="2051" max="2051" width="4" customWidth="1"/>
    <col min="2052" max="2053" width="9.7109375" customWidth="1"/>
    <col min="2054" max="2054" width="10.7109375" customWidth="1"/>
    <col min="2305" max="2305" width="45.85546875" customWidth="1"/>
    <col min="2306" max="2306" width="4.5703125" customWidth="1"/>
    <col min="2307" max="2307" width="4" customWidth="1"/>
    <col min="2308" max="2309" width="9.7109375" customWidth="1"/>
    <col min="2310" max="2310" width="10.7109375" customWidth="1"/>
    <col min="2561" max="2561" width="45.85546875" customWidth="1"/>
    <col min="2562" max="2562" width="4.5703125" customWidth="1"/>
    <col min="2563" max="2563" width="4" customWidth="1"/>
    <col min="2564" max="2565" width="9.7109375" customWidth="1"/>
    <col min="2566" max="2566" width="10.7109375" customWidth="1"/>
    <col min="2817" max="2817" width="45.85546875" customWidth="1"/>
    <col min="2818" max="2818" width="4.5703125" customWidth="1"/>
    <col min="2819" max="2819" width="4" customWidth="1"/>
    <col min="2820" max="2821" width="9.7109375" customWidth="1"/>
    <col min="2822" max="2822" width="10.7109375" customWidth="1"/>
    <col min="3073" max="3073" width="45.85546875" customWidth="1"/>
    <col min="3074" max="3074" width="4.5703125" customWidth="1"/>
    <col min="3075" max="3075" width="4" customWidth="1"/>
    <col min="3076" max="3077" width="9.7109375" customWidth="1"/>
    <col min="3078" max="3078" width="10.7109375" customWidth="1"/>
    <col min="3329" max="3329" width="45.85546875" customWidth="1"/>
    <col min="3330" max="3330" width="4.5703125" customWidth="1"/>
    <col min="3331" max="3331" width="4" customWidth="1"/>
    <col min="3332" max="3333" width="9.7109375" customWidth="1"/>
    <col min="3334" max="3334" width="10.7109375" customWidth="1"/>
    <col min="3585" max="3585" width="45.85546875" customWidth="1"/>
    <col min="3586" max="3586" width="4.5703125" customWidth="1"/>
    <col min="3587" max="3587" width="4" customWidth="1"/>
    <col min="3588" max="3589" width="9.7109375" customWidth="1"/>
    <col min="3590" max="3590" width="10.7109375" customWidth="1"/>
    <col min="3841" max="3841" width="45.85546875" customWidth="1"/>
    <col min="3842" max="3842" width="4.5703125" customWidth="1"/>
    <col min="3843" max="3843" width="4" customWidth="1"/>
    <col min="3844" max="3845" width="9.7109375" customWidth="1"/>
    <col min="3846" max="3846" width="10.7109375" customWidth="1"/>
    <col min="4097" max="4097" width="45.85546875" customWidth="1"/>
    <col min="4098" max="4098" width="4.5703125" customWidth="1"/>
    <col min="4099" max="4099" width="4" customWidth="1"/>
    <col min="4100" max="4101" width="9.7109375" customWidth="1"/>
    <col min="4102" max="4102" width="10.7109375" customWidth="1"/>
    <col min="4353" max="4353" width="45.85546875" customWidth="1"/>
    <col min="4354" max="4354" width="4.5703125" customWidth="1"/>
    <col min="4355" max="4355" width="4" customWidth="1"/>
    <col min="4356" max="4357" width="9.7109375" customWidth="1"/>
    <col min="4358" max="4358" width="10.7109375" customWidth="1"/>
    <col min="4609" max="4609" width="45.85546875" customWidth="1"/>
    <col min="4610" max="4610" width="4.5703125" customWidth="1"/>
    <col min="4611" max="4611" width="4" customWidth="1"/>
    <col min="4612" max="4613" width="9.7109375" customWidth="1"/>
    <col min="4614" max="4614" width="10.7109375" customWidth="1"/>
    <col min="4865" max="4865" width="45.85546875" customWidth="1"/>
    <col min="4866" max="4866" width="4.5703125" customWidth="1"/>
    <col min="4867" max="4867" width="4" customWidth="1"/>
    <col min="4868" max="4869" width="9.7109375" customWidth="1"/>
    <col min="4870" max="4870" width="10.7109375" customWidth="1"/>
    <col min="5121" max="5121" width="45.85546875" customWidth="1"/>
    <col min="5122" max="5122" width="4.5703125" customWidth="1"/>
    <col min="5123" max="5123" width="4" customWidth="1"/>
    <col min="5124" max="5125" width="9.7109375" customWidth="1"/>
    <col min="5126" max="5126" width="10.7109375" customWidth="1"/>
    <col min="5377" max="5377" width="45.85546875" customWidth="1"/>
    <col min="5378" max="5378" width="4.5703125" customWidth="1"/>
    <col min="5379" max="5379" width="4" customWidth="1"/>
    <col min="5380" max="5381" width="9.7109375" customWidth="1"/>
    <col min="5382" max="5382" width="10.7109375" customWidth="1"/>
    <col min="5633" max="5633" width="45.85546875" customWidth="1"/>
    <col min="5634" max="5634" width="4.5703125" customWidth="1"/>
    <col min="5635" max="5635" width="4" customWidth="1"/>
    <col min="5636" max="5637" width="9.7109375" customWidth="1"/>
    <col min="5638" max="5638" width="10.7109375" customWidth="1"/>
    <col min="5889" max="5889" width="45.85546875" customWidth="1"/>
    <col min="5890" max="5890" width="4.5703125" customWidth="1"/>
    <col min="5891" max="5891" width="4" customWidth="1"/>
    <col min="5892" max="5893" width="9.7109375" customWidth="1"/>
    <col min="5894" max="5894" width="10.7109375" customWidth="1"/>
    <col min="6145" max="6145" width="45.85546875" customWidth="1"/>
    <col min="6146" max="6146" width="4.5703125" customWidth="1"/>
    <col min="6147" max="6147" width="4" customWidth="1"/>
    <col min="6148" max="6149" width="9.7109375" customWidth="1"/>
    <col min="6150" max="6150" width="10.7109375" customWidth="1"/>
    <col min="6401" max="6401" width="45.85546875" customWidth="1"/>
    <col min="6402" max="6402" width="4.5703125" customWidth="1"/>
    <col min="6403" max="6403" width="4" customWidth="1"/>
    <col min="6404" max="6405" width="9.7109375" customWidth="1"/>
    <col min="6406" max="6406" width="10.7109375" customWidth="1"/>
    <col min="6657" max="6657" width="45.85546875" customWidth="1"/>
    <col min="6658" max="6658" width="4.5703125" customWidth="1"/>
    <col min="6659" max="6659" width="4" customWidth="1"/>
    <col min="6660" max="6661" width="9.7109375" customWidth="1"/>
    <col min="6662" max="6662" width="10.7109375" customWidth="1"/>
    <col min="6913" max="6913" width="45.85546875" customWidth="1"/>
    <col min="6914" max="6914" width="4.5703125" customWidth="1"/>
    <col min="6915" max="6915" width="4" customWidth="1"/>
    <col min="6916" max="6917" width="9.7109375" customWidth="1"/>
    <col min="6918" max="6918" width="10.7109375" customWidth="1"/>
    <col min="7169" max="7169" width="45.85546875" customWidth="1"/>
    <col min="7170" max="7170" width="4.5703125" customWidth="1"/>
    <col min="7171" max="7171" width="4" customWidth="1"/>
    <col min="7172" max="7173" width="9.7109375" customWidth="1"/>
    <col min="7174" max="7174" width="10.7109375" customWidth="1"/>
    <col min="7425" max="7425" width="45.85546875" customWidth="1"/>
    <col min="7426" max="7426" width="4.5703125" customWidth="1"/>
    <col min="7427" max="7427" width="4" customWidth="1"/>
    <col min="7428" max="7429" width="9.7109375" customWidth="1"/>
    <col min="7430" max="7430" width="10.7109375" customWidth="1"/>
    <col min="7681" max="7681" width="45.85546875" customWidth="1"/>
    <col min="7682" max="7682" width="4.5703125" customWidth="1"/>
    <col min="7683" max="7683" width="4" customWidth="1"/>
    <col min="7684" max="7685" width="9.7109375" customWidth="1"/>
    <col min="7686" max="7686" width="10.7109375" customWidth="1"/>
    <col min="7937" max="7937" width="45.85546875" customWidth="1"/>
    <col min="7938" max="7938" width="4.5703125" customWidth="1"/>
    <col min="7939" max="7939" width="4" customWidth="1"/>
    <col min="7940" max="7941" width="9.7109375" customWidth="1"/>
    <col min="7942" max="7942" width="10.7109375" customWidth="1"/>
    <col min="8193" max="8193" width="45.85546875" customWidth="1"/>
    <col min="8194" max="8194" width="4.5703125" customWidth="1"/>
    <col min="8195" max="8195" width="4" customWidth="1"/>
    <col min="8196" max="8197" width="9.7109375" customWidth="1"/>
    <col min="8198" max="8198" width="10.7109375" customWidth="1"/>
    <col min="8449" max="8449" width="45.85546875" customWidth="1"/>
    <col min="8450" max="8450" width="4.5703125" customWidth="1"/>
    <col min="8451" max="8451" width="4" customWidth="1"/>
    <col min="8452" max="8453" width="9.7109375" customWidth="1"/>
    <col min="8454" max="8454" width="10.7109375" customWidth="1"/>
    <col min="8705" max="8705" width="45.85546875" customWidth="1"/>
    <col min="8706" max="8706" width="4.5703125" customWidth="1"/>
    <col min="8707" max="8707" width="4" customWidth="1"/>
    <col min="8708" max="8709" width="9.7109375" customWidth="1"/>
    <col min="8710" max="8710" width="10.7109375" customWidth="1"/>
    <col min="8961" max="8961" width="45.85546875" customWidth="1"/>
    <col min="8962" max="8962" width="4.5703125" customWidth="1"/>
    <col min="8963" max="8963" width="4" customWidth="1"/>
    <col min="8964" max="8965" width="9.7109375" customWidth="1"/>
    <col min="8966" max="8966" width="10.7109375" customWidth="1"/>
    <col min="9217" max="9217" width="45.85546875" customWidth="1"/>
    <col min="9218" max="9218" width="4.5703125" customWidth="1"/>
    <col min="9219" max="9219" width="4" customWidth="1"/>
    <col min="9220" max="9221" width="9.7109375" customWidth="1"/>
    <col min="9222" max="9222" width="10.7109375" customWidth="1"/>
    <col min="9473" max="9473" width="45.85546875" customWidth="1"/>
    <col min="9474" max="9474" width="4.5703125" customWidth="1"/>
    <col min="9475" max="9475" width="4" customWidth="1"/>
    <col min="9476" max="9477" width="9.7109375" customWidth="1"/>
    <col min="9478" max="9478" width="10.7109375" customWidth="1"/>
    <col min="9729" max="9729" width="45.85546875" customWidth="1"/>
    <col min="9730" max="9730" width="4.5703125" customWidth="1"/>
    <col min="9731" max="9731" width="4" customWidth="1"/>
    <col min="9732" max="9733" width="9.7109375" customWidth="1"/>
    <col min="9734" max="9734" width="10.7109375" customWidth="1"/>
    <col min="9985" max="9985" width="45.85546875" customWidth="1"/>
    <col min="9986" max="9986" width="4.5703125" customWidth="1"/>
    <col min="9987" max="9987" width="4" customWidth="1"/>
    <col min="9988" max="9989" width="9.7109375" customWidth="1"/>
    <col min="9990" max="9990" width="10.7109375" customWidth="1"/>
    <col min="10241" max="10241" width="45.85546875" customWidth="1"/>
    <col min="10242" max="10242" width="4.5703125" customWidth="1"/>
    <col min="10243" max="10243" width="4" customWidth="1"/>
    <col min="10244" max="10245" width="9.7109375" customWidth="1"/>
    <col min="10246" max="10246" width="10.7109375" customWidth="1"/>
    <col min="10497" max="10497" width="45.85546875" customWidth="1"/>
    <col min="10498" max="10498" width="4.5703125" customWidth="1"/>
    <col min="10499" max="10499" width="4" customWidth="1"/>
    <col min="10500" max="10501" width="9.7109375" customWidth="1"/>
    <col min="10502" max="10502" width="10.7109375" customWidth="1"/>
    <col min="10753" max="10753" width="45.85546875" customWidth="1"/>
    <col min="10754" max="10754" width="4.5703125" customWidth="1"/>
    <col min="10755" max="10755" width="4" customWidth="1"/>
    <col min="10756" max="10757" width="9.7109375" customWidth="1"/>
    <col min="10758" max="10758" width="10.7109375" customWidth="1"/>
    <col min="11009" max="11009" width="45.85546875" customWidth="1"/>
    <col min="11010" max="11010" width="4.5703125" customWidth="1"/>
    <col min="11011" max="11011" width="4" customWidth="1"/>
    <col min="11012" max="11013" width="9.7109375" customWidth="1"/>
    <col min="11014" max="11014" width="10.7109375" customWidth="1"/>
    <col min="11265" max="11265" width="45.85546875" customWidth="1"/>
    <col min="11266" max="11266" width="4.5703125" customWidth="1"/>
    <col min="11267" max="11267" width="4" customWidth="1"/>
    <col min="11268" max="11269" width="9.7109375" customWidth="1"/>
    <col min="11270" max="11270" width="10.7109375" customWidth="1"/>
    <col min="11521" max="11521" width="45.85546875" customWidth="1"/>
    <col min="11522" max="11522" width="4.5703125" customWidth="1"/>
    <col min="11523" max="11523" width="4" customWidth="1"/>
    <col min="11524" max="11525" width="9.7109375" customWidth="1"/>
    <col min="11526" max="11526" width="10.7109375" customWidth="1"/>
    <col min="11777" max="11777" width="45.85546875" customWidth="1"/>
    <col min="11778" max="11778" width="4.5703125" customWidth="1"/>
    <col min="11779" max="11779" width="4" customWidth="1"/>
    <col min="11780" max="11781" width="9.7109375" customWidth="1"/>
    <col min="11782" max="11782" width="10.7109375" customWidth="1"/>
    <col min="12033" max="12033" width="45.85546875" customWidth="1"/>
    <col min="12034" max="12034" width="4.5703125" customWidth="1"/>
    <col min="12035" max="12035" width="4" customWidth="1"/>
    <col min="12036" max="12037" width="9.7109375" customWidth="1"/>
    <col min="12038" max="12038" width="10.7109375" customWidth="1"/>
    <col min="12289" max="12289" width="45.85546875" customWidth="1"/>
    <col min="12290" max="12290" width="4.5703125" customWidth="1"/>
    <col min="12291" max="12291" width="4" customWidth="1"/>
    <col min="12292" max="12293" width="9.7109375" customWidth="1"/>
    <col min="12294" max="12294" width="10.7109375" customWidth="1"/>
    <col min="12545" max="12545" width="45.85546875" customWidth="1"/>
    <col min="12546" max="12546" width="4.5703125" customWidth="1"/>
    <col min="12547" max="12547" width="4" customWidth="1"/>
    <col min="12548" max="12549" width="9.7109375" customWidth="1"/>
    <col min="12550" max="12550" width="10.7109375" customWidth="1"/>
    <col min="12801" max="12801" width="45.85546875" customWidth="1"/>
    <col min="12802" max="12802" width="4.5703125" customWidth="1"/>
    <col min="12803" max="12803" width="4" customWidth="1"/>
    <col min="12804" max="12805" width="9.7109375" customWidth="1"/>
    <col min="12806" max="12806" width="10.7109375" customWidth="1"/>
    <col min="13057" max="13057" width="45.85546875" customWidth="1"/>
    <col min="13058" max="13058" width="4.5703125" customWidth="1"/>
    <col min="13059" max="13059" width="4" customWidth="1"/>
    <col min="13060" max="13061" width="9.7109375" customWidth="1"/>
    <col min="13062" max="13062" width="10.7109375" customWidth="1"/>
    <col min="13313" max="13313" width="45.85546875" customWidth="1"/>
    <col min="13314" max="13314" width="4.5703125" customWidth="1"/>
    <col min="13315" max="13315" width="4" customWidth="1"/>
    <col min="13316" max="13317" width="9.7109375" customWidth="1"/>
    <col min="13318" max="13318" width="10.7109375" customWidth="1"/>
    <col min="13569" max="13569" width="45.85546875" customWidth="1"/>
    <col min="13570" max="13570" width="4.5703125" customWidth="1"/>
    <col min="13571" max="13571" width="4" customWidth="1"/>
    <col min="13572" max="13573" width="9.7109375" customWidth="1"/>
    <col min="13574" max="13574" width="10.7109375" customWidth="1"/>
    <col min="13825" max="13825" width="45.85546875" customWidth="1"/>
    <col min="13826" max="13826" width="4.5703125" customWidth="1"/>
    <col min="13827" max="13827" width="4" customWidth="1"/>
    <col min="13828" max="13829" width="9.7109375" customWidth="1"/>
    <col min="13830" max="13830" width="10.7109375" customWidth="1"/>
    <col min="14081" max="14081" width="45.85546875" customWidth="1"/>
    <col min="14082" max="14082" width="4.5703125" customWidth="1"/>
    <col min="14083" max="14083" width="4" customWidth="1"/>
    <col min="14084" max="14085" width="9.7109375" customWidth="1"/>
    <col min="14086" max="14086" width="10.7109375" customWidth="1"/>
    <col min="14337" max="14337" width="45.85546875" customWidth="1"/>
    <col min="14338" max="14338" width="4.5703125" customWidth="1"/>
    <col min="14339" max="14339" width="4" customWidth="1"/>
    <col min="14340" max="14341" width="9.7109375" customWidth="1"/>
    <col min="14342" max="14342" width="10.7109375" customWidth="1"/>
    <col min="14593" max="14593" width="45.85546875" customWidth="1"/>
    <col min="14594" max="14594" width="4.5703125" customWidth="1"/>
    <col min="14595" max="14595" width="4" customWidth="1"/>
    <col min="14596" max="14597" width="9.7109375" customWidth="1"/>
    <col min="14598" max="14598" width="10.7109375" customWidth="1"/>
    <col min="14849" max="14849" width="45.85546875" customWidth="1"/>
    <col min="14850" max="14850" width="4.5703125" customWidth="1"/>
    <col min="14851" max="14851" width="4" customWidth="1"/>
    <col min="14852" max="14853" width="9.7109375" customWidth="1"/>
    <col min="14854" max="14854" width="10.7109375" customWidth="1"/>
    <col min="15105" max="15105" width="45.85546875" customWidth="1"/>
    <col min="15106" max="15106" width="4.5703125" customWidth="1"/>
    <col min="15107" max="15107" width="4" customWidth="1"/>
    <col min="15108" max="15109" width="9.7109375" customWidth="1"/>
    <col min="15110" max="15110" width="10.7109375" customWidth="1"/>
    <col min="15361" max="15361" width="45.85546875" customWidth="1"/>
    <col min="15362" max="15362" width="4.5703125" customWidth="1"/>
    <col min="15363" max="15363" width="4" customWidth="1"/>
    <col min="15364" max="15365" width="9.7109375" customWidth="1"/>
    <col min="15366" max="15366" width="10.7109375" customWidth="1"/>
    <col min="15617" max="15617" width="45.85546875" customWidth="1"/>
    <col min="15618" max="15618" width="4.5703125" customWidth="1"/>
    <col min="15619" max="15619" width="4" customWidth="1"/>
    <col min="15620" max="15621" width="9.7109375" customWidth="1"/>
    <col min="15622" max="15622" width="10.7109375" customWidth="1"/>
    <col min="15873" max="15873" width="45.85546875" customWidth="1"/>
    <col min="15874" max="15874" width="4.5703125" customWidth="1"/>
    <col min="15875" max="15875" width="4" customWidth="1"/>
    <col min="15876" max="15877" width="9.7109375" customWidth="1"/>
    <col min="15878" max="15878" width="10.7109375" customWidth="1"/>
    <col min="16129" max="16129" width="45.85546875" customWidth="1"/>
    <col min="16130" max="16130" width="4.5703125" customWidth="1"/>
    <col min="16131" max="16131" width="4" customWidth="1"/>
    <col min="16132" max="16133" width="9.7109375" customWidth="1"/>
    <col min="16134" max="16134" width="10.7109375" customWidth="1"/>
  </cols>
  <sheetData>
    <row r="2" spans="1:6" ht="18.75" x14ac:dyDescent="0.3">
      <c r="A2" s="138" t="s">
        <v>68</v>
      </c>
    </row>
    <row r="4" spans="1:6" x14ac:dyDescent="0.2">
      <c r="A4" s="139" t="s">
        <v>69</v>
      </c>
      <c r="B4" s="197" t="s">
        <v>70</v>
      </c>
      <c r="C4" s="197"/>
      <c r="D4" s="139" t="s">
        <v>71</v>
      </c>
      <c r="E4" s="139" t="s">
        <v>72</v>
      </c>
      <c r="F4" s="139" t="s">
        <v>73</v>
      </c>
    </row>
    <row r="5" spans="1:6" x14ac:dyDescent="0.2">
      <c r="A5" s="139" t="s">
        <v>74</v>
      </c>
      <c r="B5" s="140"/>
      <c r="C5" s="140"/>
      <c r="D5" s="139"/>
      <c r="E5" s="139"/>
      <c r="F5" s="139"/>
    </row>
    <row r="6" spans="1:6" x14ac:dyDescent="0.2">
      <c r="A6" t="s">
        <v>75</v>
      </c>
      <c r="B6">
        <v>1</v>
      </c>
      <c r="C6" t="s">
        <v>0</v>
      </c>
      <c r="F6" s="141">
        <f t="shared" ref="F6:F8" si="0">(D6+E6)*B6</f>
        <v>0</v>
      </c>
    </row>
    <row r="7" spans="1:6" x14ac:dyDescent="0.2">
      <c r="A7" t="s">
        <v>76</v>
      </c>
      <c r="B7">
        <v>7</v>
      </c>
      <c r="C7" t="s">
        <v>0</v>
      </c>
      <c r="F7" s="141">
        <f t="shared" si="0"/>
        <v>0</v>
      </c>
    </row>
    <row r="8" spans="1:6" x14ac:dyDescent="0.2">
      <c r="A8" t="s">
        <v>77</v>
      </c>
      <c r="B8">
        <v>1</v>
      </c>
      <c r="C8" t="s">
        <v>0</v>
      </c>
      <c r="F8" s="141">
        <f t="shared" si="0"/>
        <v>0</v>
      </c>
    </row>
    <row r="9" spans="1:6" x14ac:dyDescent="0.2">
      <c r="A9" s="142" t="s">
        <v>78</v>
      </c>
      <c r="B9" s="142"/>
      <c r="C9" s="142"/>
      <c r="D9" s="142"/>
      <c r="E9" s="142"/>
      <c r="F9" s="143">
        <f>SUM(F6:F8)</f>
        <v>0</v>
      </c>
    </row>
    <row r="10" spans="1:6" x14ac:dyDescent="0.2">
      <c r="F10" s="141"/>
    </row>
    <row r="11" spans="1:6" x14ac:dyDescent="0.2">
      <c r="A11" s="139" t="s">
        <v>69</v>
      </c>
      <c r="B11" s="197" t="s">
        <v>70</v>
      </c>
      <c r="C11" s="197"/>
      <c r="D11" s="139" t="s">
        <v>71</v>
      </c>
      <c r="E11" s="139" t="s">
        <v>72</v>
      </c>
      <c r="F11" s="139" t="s">
        <v>73</v>
      </c>
    </row>
    <row r="12" spans="1:6" x14ac:dyDescent="0.2">
      <c r="A12" s="139" t="s">
        <v>79</v>
      </c>
      <c r="B12" s="139"/>
      <c r="C12" s="139"/>
      <c r="D12" s="139"/>
      <c r="E12" s="139"/>
      <c r="F12" s="139"/>
    </row>
    <row r="13" spans="1:6" x14ac:dyDescent="0.2">
      <c r="A13" t="s">
        <v>80</v>
      </c>
      <c r="B13">
        <v>1</v>
      </c>
      <c r="C13" t="s">
        <v>0</v>
      </c>
      <c r="F13" s="141">
        <f t="shared" ref="F13:F25" si="1">(D13+E13)*B13</f>
        <v>0</v>
      </c>
    </row>
    <row r="14" spans="1:6" x14ac:dyDescent="0.2">
      <c r="A14" t="s">
        <v>81</v>
      </c>
      <c r="B14">
        <v>1</v>
      </c>
      <c r="C14" t="s">
        <v>0</v>
      </c>
      <c r="F14" s="141">
        <f t="shared" si="1"/>
        <v>0</v>
      </c>
    </row>
    <row r="15" spans="1:6" x14ac:dyDescent="0.2">
      <c r="A15" t="s">
        <v>82</v>
      </c>
      <c r="B15">
        <v>7</v>
      </c>
      <c r="C15" t="s">
        <v>0</v>
      </c>
      <c r="F15" s="141">
        <f t="shared" si="1"/>
        <v>0</v>
      </c>
    </row>
    <row r="16" spans="1:6" x14ac:dyDescent="0.2">
      <c r="A16" t="s">
        <v>83</v>
      </c>
      <c r="B16">
        <v>1</v>
      </c>
      <c r="C16" t="s">
        <v>0</v>
      </c>
      <c r="F16" s="141">
        <f t="shared" si="1"/>
        <v>0</v>
      </c>
    </row>
    <row r="17" spans="1:6" x14ac:dyDescent="0.2">
      <c r="A17" t="s">
        <v>84</v>
      </c>
      <c r="B17">
        <v>1</v>
      </c>
      <c r="C17" t="s">
        <v>0</v>
      </c>
      <c r="F17" s="141">
        <f t="shared" si="1"/>
        <v>0</v>
      </c>
    </row>
    <row r="18" spans="1:6" x14ac:dyDescent="0.2">
      <c r="A18" t="s">
        <v>85</v>
      </c>
      <c r="B18">
        <v>1</v>
      </c>
      <c r="C18" t="s">
        <v>0</v>
      </c>
      <c r="F18" s="141">
        <f t="shared" si="1"/>
        <v>0</v>
      </c>
    </row>
    <row r="19" spans="1:6" x14ac:dyDescent="0.2">
      <c r="A19" t="s">
        <v>86</v>
      </c>
      <c r="B19">
        <v>1</v>
      </c>
      <c r="C19" t="s">
        <v>0</v>
      </c>
      <c r="F19" s="141">
        <f t="shared" si="1"/>
        <v>0</v>
      </c>
    </row>
    <row r="20" spans="1:6" x14ac:dyDescent="0.2">
      <c r="A20" t="s">
        <v>87</v>
      </c>
      <c r="B20">
        <v>1</v>
      </c>
      <c r="C20" t="s">
        <v>0</v>
      </c>
      <c r="F20" s="141">
        <f t="shared" si="1"/>
        <v>0</v>
      </c>
    </row>
    <row r="21" spans="1:6" x14ac:dyDescent="0.2">
      <c r="A21" t="s">
        <v>88</v>
      </c>
      <c r="B21">
        <v>2</v>
      </c>
      <c r="C21" t="s">
        <v>0</v>
      </c>
      <c r="F21" s="141">
        <f t="shared" si="1"/>
        <v>0</v>
      </c>
    </row>
    <row r="22" spans="1:6" x14ac:dyDescent="0.2">
      <c r="A22" t="s">
        <v>89</v>
      </c>
      <c r="B22">
        <v>1</v>
      </c>
      <c r="C22" t="s">
        <v>0</v>
      </c>
      <c r="F22" s="141">
        <f t="shared" si="1"/>
        <v>0</v>
      </c>
    </row>
    <row r="23" spans="1:6" x14ac:dyDescent="0.2">
      <c r="A23" t="s">
        <v>90</v>
      </c>
      <c r="B23">
        <v>15</v>
      </c>
      <c r="C23" t="s">
        <v>0</v>
      </c>
      <c r="F23" s="141">
        <f t="shared" si="1"/>
        <v>0</v>
      </c>
    </row>
    <row r="24" spans="1:6" x14ac:dyDescent="0.2">
      <c r="A24" t="s">
        <v>91</v>
      </c>
      <c r="B24">
        <v>82</v>
      </c>
      <c r="C24" t="s">
        <v>92</v>
      </c>
      <c r="F24" s="141">
        <f t="shared" si="1"/>
        <v>0</v>
      </c>
    </row>
    <row r="25" spans="1:6" x14ac:dyDescent="0.2">
      <c r="A25" t="s">
        <v>93</v>
      </c>
      <c r="B25">
        <v>82</v>
      </c>
      <c r="C25" t="s">
        <v>92</v>
      </c>
      <c r="F25" s="141">
        <f t="shared" si="1"/>
        <v>0</v>
      </c>
    </row>
    <row r="26" spans="1:6" x14ac:dyDescent="0.2">
      <c r="A26" s="142" t="s">
        <v>94</v>
      </c>
      <c r="B26" s="142"/>
      <c r="C26" s="142"/>
      <c r="D26" s="142"/>
      <c r="E26" s="142"/>
      <c r="F26" s="143">
        <f>SUM(F13:F25)</f>
        <v>0</v>
      </c>
    </row>
    <row r="28" spans="1:6" x14ac:dyDescent="0.2">
      <c r="A28" s="139" t="s">
        <v>69</v>
      </c>
      <c r="B28" s="197" t="s">
        <v>70</v>
      </c>
      <c r="C28" s="197"/>
      <c r="D28" s="139" t="s">
        <v>71</v>
      </c>
      <c r="E28" s="139" t="s">
        <v>72</v>
      </c>
      <c r="F28" s="139" t="s">
        <v>73</v>
      </c>
    </row>
    <row r="29" spans="1:6" x14ac:dyDescent="0.2">
      <c r="A29" s="139" t="s">
        <v>95</v>
      </c>
      <c r="B29" s="139"/>
      <c r="C29" s="139"/>
      <c r="D29" s="139"/>
      <c r="E29" s="139"/>
      <c r="F29" s="139"/>
    </row>
    <row r="30" spans="1:6" x14ac:dyDescent="0.2">
      <c r="A30" s="144" t="s">
        <v>96</v>
      </c>
      <c r="B30">
        <v>20</v>
      </c>
      <c r="C30" t="s">
        <v>0</v>
      </c>
      <c r="F30" s="141">
        <f t="shared" ref="F30:F34" si="2">(D30+E30)*B30</f>
        <v>0</v>
      </c>
    </row>
    <row r="31" spans="1:6" x14ac:dyDescent="0.2">
      <c r="A31" s="145" t="s">
        <v>97</v>
      </c>
      <c r="B31">
        <v>2</v>
      </c>
      <c r="C31" t="s">
        <v>0</v>
      </c>
      <c r="F31" s="141">
        <f t="shared" si="2"/>
        <v>0</v>
      </c>
    </row>
    <row r="32" spans="1:6" x14ac:dyDescent="0.2">
      <c r="A32" s="145" t="s">
        <v>98</v>
      </c>
      <c r="B32">
        <v>3</v>
      </c>
      <c r="C32" t="s">
        <v>0</v>
      </c>
      <c r="F32" s="141">
        <f t="shared" si="2"/>
        <v>0</v>
      </c>
    </row>
    <row r="33" spans="1:6" x14ac:dyDescent="0.2">
      <c r="A33" s="145" t="s">
        <v>99</v>
      </c>
      <c r="B33">
        <v>18</v>
      </c>
      <c r="C33" t="s">
        <v>0</v>
      </c>
      <c r="F33" s="141">
        <f t="shared" si="2"/>
        <v>0</v>
      </c>
    </row>
    <row r="34" spans="1:6" x14ac:dyDescent="0.2">
      <c r="A34" s="144" t="s">
        <v>100</v>
      </c>
      <c r="B34">
        <v>18</v>
      </c>
      <c r="C34" t="s">
        <v>0</v>
      </c>
      <c r="F34" s="141">
        <f t="shared" si="2"/>
        <v>0</v>
      </c>
    </row>
    <row r="35" spans="1:6" x14ac:dyDescent="0.2">
      <c r="A35" s="142" t="s">
        <v>101</v>
      </c>
      <c r="B35" s="142"/>
      <c r="C35" s="142"/>
      <c r="D35" s="142"/>
      <c r="E35" s="142"/>
      <c r="F35" s="143">
        <f>SUM(F30:F34)</f>
        <v>0</v>
      </c>
    </row>
    <row r="36" spans="1:6" x14ac:dyDescent="0.2">
      <c r="F36" s="141"/>
    </row>
    <row r="37" spans="1:6" x14ac:dyDescent="0.2">
      <c r="A37" s="139" t="s">
        <v>69</v>
      </c>
      <c r="B37" s="197" t="s">
        <v>70</v>
      </c>
      <c r="C37" s="197"/>
      <c r="D37" s="139" t="s">
        <v>71</v>
      </c>
      <c r="E37" s="139" t="s">
        <v>72</v>
      </c>
      <c r="F37" s="139" t="s">
        <v>73</v>
      </c>
    </row>
    <row r="38" spans="1:6" x14ac:dyDescent="0.2">
      <c r="A38" s="139" t="s">
        <v>102</v>
      </c>
      <c r="B38" s="139"/>
      <c r="C38" s="139"/>
      <c r="D38" s="139"/>
      <c r="E38" s="139"/>
      <c r="F38" s="139"/>
    </row>
    <row r="39" spans="1:6" x14ac:dyDescent="0.2">
      <c r="A39" t="s">
        <v>103</v>
      </c>
      <c r="B39">
        <v>45</v>
      </c>
      <c r="C39" t="s">
        <v>8</v>
      </c>
      <c r="F39" s="141">
        <f t="shared" ref="F39:F53" si="3">(D39+E39)*B39</f>
        <v>0</v>
      </c>
    </row>
    <row r="40" spans="1:6" x14ac:dyDescent="0.2">
      <c r="A40" t="s">
        <v>104</v>
      </c>
      <c r="B40">
        <v>260</v>
      </c>
      <c r="C40" t="s">
        <v>8</v>
      </c>
      <c r="F40" s="141">
        <f t="shared" si="3"/>
        <v>0</v>
      </c>
    </row>
    <row r="41" spans="1:6" x14ac:dyDescent="0.2">
      <c r="A41" t="s">
        <v>105</v>
      </c>
      <c r="B41">
        <v>150</v>
      </c>
      <c r="C41" t="s">
        <v>8</v>
      </c>
      <c r="F41" s="141">
        <f t="shared" si="3"/>
        <v>0</v>
      </c>
    </row>
    <row r="42" spans="1:6" x14ac:dyDescent="0.2">
      <c r="A42" t="s">
        <v>106</v>
      </c>
      <c r="B42">
        <v>55</v>
      </c>
      <c r="C42" t="s">
        <v>8</v>
      </c>
      <c r="F42" s="141">
        <f t="shared" si="3"/>
        <v>0</v>
      </c>
    </row>
    <row r="43" spans="1:6" x14ac:dyDescent="0.2">
      <c r="A43" t="s">
        <v>107</v>
      </c>
      <c r="B43">
        <v>30</v>
      </c>
      <c r="C43" t="s">
        <v>0</v>
      </c>
      <c r="F43" s="141">
        <f t="shared" si="3"/>
        <v>0</v>
      </c>
    </row>
    <row r="44" spans="1:6" x14ac:dyDescent="0.2">
      <c r="A44" t="s">
        <v>108</v>
      </c>
      <c r="B44">
        <v>35</v>
      </c>
      <c r="C44" t="s">
        <v>8</v>
      </c>
      <c r="F44" s="141">
        <f t="shared" si="3"/>
        <v>0</v>
      </c>
    </row>
    <row r="45" spans="1:6" x14ac:dyDescent="0.2">
      <c r="A45" t="s">
        <v>109</v>
      </c>
      <c r="B45">
        <v>585</v>
      </c>
      <c r="C45" t="s">
        <v>8</v>
      </c>
      <c r="F45" s="141">
        <f t="shared" si="3"/>
        <v>0</v>
      </c>
    </row>
    <row r="46" spans="1:6" x14ac:dyDescent="0.2">
      <c r="A46" t="s">
        <v>110</v>
      </c>
      <c r="B46">
        <v>186</v>
      </c>
      <c r="C46" t="s">
        <v>8</v>
      </c>
      <c r="F46" s="141">
        <f t="shared" si="3"/>
        <v>0</v>
      </c>
    </row>
    <row r="47" spans="1:6" x14ac:dyDescent="0.2">
      <c r="A47" t="s">
        <v>111</v>
      </c>
      <c r="B47">
        <v>186</v>
      </c>
      <c r="C47" t="s">
        <v>8</v>
      </c>
      <c r="F47" s="141">
        <f t="shared" si="3"/>
        <v>0</v>
      </c>
    </row>
    <row r="48" spans="1:6" x14ac:dyDescent="0.2">
      <c r="A48" t="s">
        <v>112</v>
      </c>
      <c r="B48">
        <v>301</v>
      </c>
      <c r="C48" t="s">
        <v>8</v>
      </c>
      <c r="F48" s="141">
        <f t="shared" si="3"/>
        <v>0</v>
      </c>
    </row>
    <row r="49" spans="1:6" x14ac:dyDescent="0.2">
      <c r="A49" t="s">
        <v>113</v>
      </c>
      <c r="B49">
        <v>269</v>
      </c>
      <c r="C49" t="s">
        <v>8</v>
      </c>
      <c r="F49" s="141">
        <f t="shared" si="3"/>
        <v>0</v>
      </c>
    </row>
    <row r="50" spans="1:6" x14ac:dyDescent="0.2">
      <c r="A50" t="s">
        <v>114</v>
      </c>
      <c r="B50">
        <v>50</v>
      </c>
      <c r="C50" t="s">
        <v>8</v>
      </c>
      <c r="F50" s="141">
        <f t="shared" si="3"/>
        <v>0</v>
      </c>
    </row>
    <row r="51" spans="1:6" x14ac:dyDescent="0.2">
      <c r="A51" t="s">
        <v>115</v>
      </c>
      <c r="B51">
        <v>20</v>
      </c>
      <c r="C51" t="s">
        <v>8</v>
      </c>
      <c r="F51" s="141">
        <f t="shared" si="3"/>
        <v>0</v>
      </c>
    </row>
    <row r="52" spans="1:6" x14ac:dyDescent="0.2">
      <c r="A52" t="s">
        <v>116</v>
      </c>
      <c r="B52">
        <v>1</v>
      </c>
      <c r="C52" t="s">
        <v>117</v>
      </c>
      <c r="F52" s="141">
        <f t="shared" si="3"/>
        <v>0</v>
      </c>
    </row>
    <row r="53" spans="1:6" x14ac:dyDescent="0.2">
      <c r="A53" t="s">
        <v>118</v>
      </c>
      <c r="B53">
        <v>1</v>
      </c>
      <c r="C53" t="s">
        <v>117</v>
      </c>
      <c r="F53" s="141">
        <f t="shared" si="3"/>
        <v>0</v>
      </c>
    </row>
    <row r="54" spans="1:6" x14ac:dyDescent="0.2">
      <c r="A54" s="142" t="s">
        <v>119</v>
      </c>
      <c r="B54" s="142"/>
      <c r="C54" s="142"/>
      <c r="D54" s="142"/>
      <c r="E54" s="142"/>
      <c r="F54" s="143">
        <f>SUM(F39:F53)</f>
        <v>0</v>
      </c>
    </row>
    <row r="56" spans="1:6" x14ac:dyDescent="0.2">
      <c r="A56" s="139" t="s">
        <v>69</v>
      </c>
      <c r="B56" s="197" t="s">
        <v>70</v>
      </c>
      <c r="C56" s="197"/>
      <c r="D56" s="139" t="s">
        <v>71</v>
      </c>
      <c r="E56" s="139" t="s">
        <v>72</v>
      </c>
      <c r="F56" s="139" t="s">
        <v>73</v>
      </c>
    </row>
    <row r="57" spans="1:6" x14ac:dyDescent="0.2">
      <c r="A57" s="139" t="s">
        <v>120</v>
      </c>
      <c r="B57" s="139"/>
      <c r="C57" s="139"/>
      <c r="D57" s="139"/>
      <c r="E57" s="139"/>
      <c r="F57" s="139"/>
    </row>
    <row r="58" spans="1:6" x14ac:dyDescent="0.2">
      <c r="A58" t="s">
        <v>121</v>
      </c>
      <c r="B58">
        <v>82</v>
      </c>
      <c r="C58" t="s">
        <v>92</v>
      </c>
      <c r="F58" s="141">
        <f t="shared" ref="F58:F66" si="4">(E58+D58)*B58</f>
        <v>0</v>
      </c>
    </row>
    <row r="59" spans="1:6" x14ac:dyDescent="0.2">
      <c r="A59" t="s">
        <v>122</v>
      </c>
      <c r="B59">
        <v>82</v>
      </c>
      <c r="C59" t="s">
        <v>92</v>
      </c>
      <c r="F59" s="141">
        <f t="shared" si="4"/>
        <v>0</v>
      </c>
    </row>
    <row r="60" spans="1:6" x14ac:dyDescent="0.2">
      <c r="A60" t="s">
        <v>123</v>
      </c>
      <c r="B60">
        <v>82</v>
      </c>
      <c r="C60" t="s">
        <v>92</v>
      </c>
      <c r="F60" s="141">
        <f t="shared" si="4"/>
        <v>0</v>
      </c>
    </row>
    <row r="61" spans="1:6" x14ac:dyDescent="0.2">
      <c r="A61" t="s">
        <v>124</v>
      </c>
      <c r="B61">
        <v>16</v>
      </c>
      <c r="C61" t="s">
        <v>1</v>
      </c>
      <c r="F61" s="141">
        <f t="shared" si="4"/>
        <v>0</v>
      </c>
    </row>
    <row r="62" spans="1:6" x14ac:dyDescent="0.2">
      <c r="A62" t="s">
        <v>125</v>
      </c>
      <c r="B62">
        <v>24</v>
      </c>
      <c r="C62" t="s">
        <v>1</v>
      </c>
      <c r="F62" s="141">
        <f t="shared" si="4"/>
        <v>0</v>
      </c>
    </row>
    <row r="63" spans="1:6" x14ac:dyDescent="0.2">
      <c r="A63" t="s">
        <v>126</v>
      </c>
      <c r="B63">
        <v>24</v>
      </c>
      <c r="C63" t="s">
        <v>1</v>
      </c>
      <c r="F63" s="141">
        <f t="shared" si="4"/>
        <v>0</v>
      </c>
    </row>
    <row r="64" spans="1:6" x14ac:dyDescent="0.2">
      <c r="A64" t="s">
        <v>127</v>
      </c>
      <c r="B64">
        <v>1</v>
      </c>
      <c r="C64" t="s">
        <v>0</v>
      </c>
      <c r="F64" s="141">
        <f t="shared" si="4"/>
        <v>0</v>
      </c>
    </row>
    <row r="65" spans="1:6" x14ac:dyDescent="0.2">
      <c r="A65" t="s">
        <v>128</v>
      </c>
      <c r="B65">
        <v>3</v>
      </c>
      <c r="C65" t="s">
        <v>2</v>
      </c>
      <c r="F65" s="141">
        <f t="shared" si="4"/>
        <v>0</v>
      </c>
    </row>
    <row r="66" spans="1:6" x14ac:dyDescent="0.2">
      <c r="A66" t="s">
        <v>129</v>
      </c>
      <c r="B66">
        <v>5</v>
      </c>
      <c r="C66" t="s">
        <v>2</v>
      </c>
      <c r="F66" s="141">
        <f t="shared" si="4"/>
        <v>0</v>
      </c>
    </row>
    <row r="67" spans="1:6" x14ac:dyDescent="0.2">
      <c r="A67" s="142" t="s">
        <v>130</v>
      </c>
      <c r="B67" s="142"/>
      <c r="C67" s="142"/>
      <c r="D67" s="142"/>
      <c r="E67" s="142"/>
      <c r="F67" s="143">
        <f>SUM(F58:F66)</f>
        <v>0</v>
      </c>
    </row>
    <row r="68" spans="1:6" x14ac:dyDescent="0.2">
      <c r="A68" s="146"/>
      <c r="B68" s="146"/>
      <c r="C68" s="146"/>
      <c r="D68" s="146"/>
      <c r="E68" s="146"/>
      <c r="F68" s="147"/>
    </row>
    <row r="69" spans="1:6" x14ac:dyDescent="0.2">
      <c r="A69" s="146"/>
      <c r="B69" s="146"/>
      <c r="C69" s="146"/>
      <c r="D69" s="146"/>
      <c r="E69" s="146"/>
      <c r="F69" s="147"/>
    </row>
    <row r="70" spans="1:6" ht="18" x14ac:dyDescent="0.25">
      <c r="A70" s="148" t="s">
        <v>131</v>
      </c>
      <c r="B70" s="148"/>
      <c r="C70" s="148"/>
      <c r="D70" s="196">
        <f>F9+F35+F54+F67+F26</f>
        <v>0</v>
      </c>
      <c r="E70" s="196"/>
      <c r="F70" s="149" t="s">
        <v>132</v>
      </c>
    </row>
  </sheetData>
  <mergeCells count="6">
    <mergeCell ref="D70:E70"/>
    <mergeCell ref="B4:C4"/>
    <mergeCell ref="B11:C11"/>
    <mergeCell ref="B28:C28"/>
    <mergeCell ref="B37:C37"/>
    <mergeCell ref="B56:C56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2018-05-23T10:35:55Z</cp:lastPrinted>
  <dcterms:created xsi:type="dcterms:W3CDTF">2000-08-28T13:18:02Z</dcterms:created>
  <dcterms:modified xsi:type="dcterms:W3CDTF">2018-05-23T13:34:20Z</dcterms:modified>
</cp:coreProperties>
</file>